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71" sheetId="1" r:id="rId1"/>
  </sheets>
  <externalReferences>
    <externalReference r:id="rId2"/>
  </externalReferences>
  <definedNames>
    <definedName name="Z_6E36EA37_049E_4FAE_B719_2847CD16F858_.wvu.Cols" localSheetId="0" hidden="1">Кузн.71!$F:$H,Кузн.71!$L:$O</definedName>
    <definedName name="Z_6E36EA37_049E_4FAE_B719_2847CD16F858_.wvu.Rows" localSheetId="0" hidden="1">Кузн.71!$42:$45</definedName>
    <definedName name="Z_73C0D023_21BD_4441_8EFA_957546C15799_.wvu.Cols" localSheetId="0" hidden="1">Кузн.71!$F:$H,Кузн.71!$L:$O</definedName>
    <definedName name="Z_73C0D023_21BD_4441_8EFA_957546C15799_.wvu.Rows" localSheetId="0" hidden="1">Кузн.71!$42:$45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F26" l="1"/>
  <c r="F50" s="1"/>
  <c r="L50"/>
  <c r="L54" s="1"/>
  <c r="L57" s="1"/>
  <c r="I32"/>
  <c r="O39"/>
  <c r="O50" s="1"/>
  <c r="O54" s="1"/>
  <c r="O57" s="1"/>
  <c r="F54"/>
  <c r="F57" s="1"/>
  <c r="G44"/>
  <c r="H44" s="1"/>
  <c r="G42"/>
  <c r="H42" s="1"/>
  <c r="G33"/>
  <c r="H33" s="1"/>
  <c r="G49"/>
  <c r="H49" s="1"/>
  <c r="I25"/>
  <c r="I50" s="1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<sst xmlns="http://schemas.openxmlformats.org/spreadsheetml/2006/main" count="65" uniqueCount="54">
  <si>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ул.Кузнецкая,71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</si>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</sst>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8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4601.3999999999996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4560.5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40.9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1129448.19</v>
      </c>
      <c r="F10" s="25"/>
      <c r="G10" s="23"/>
      <c r="H10" s="23"/>
      <c r="I10" s="25">
        <v>1122491.6000000001</v>
      </c>
      <c r="J10" s="26">
        <v>228600.4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199852.93</v>
      </c>
      <c r="F12" s="25"/>
      <c r="G12" s="23"/>
      <c r="H12" s="23"/>
      <c r="I12" s="25">
        <v>193474.19</v>
      </c>
      <c r="J12" s="26">
        <v>41409.07</v>
      </c>
    </row>
    <row r="13" spans="1:10" ht="13.5" customHeight="1">
      <c r="A13" s="67" t="s">
        <v>16</v>
      </c>
      <c r="B13" s="68"/>
      <c r="C13" s="68"/>
      <c r="D13" s="69"/>
      <c r="E13" s="25">
        <v>284197.39</v>
      </c>
      <c r="F13" s="25"/>
      <c r="G13" s="23"/>
      <c r="H13" s="23"/>
      <c r="I13" s="25">
        <v>275798.93</v>
      </c>
      <c r="J13" s="26">
        <v>58923.23</v>
      </c>
    </row>
    <row r="14" spans="1:10" ht="14.45" customHeight="1">
      <c r="A14" s="60" t="s">
        <v>17</v>
      </c>
      <c r="B14" s="60"/>
      <c r="C14" s="60"/>
      <c r="D14" s="60"/>
      <c r="E14" s="25">
        <v>522221.74</v>
      </c>
      <c r="F14" s="25"/>
      <c r="G14" s="23"/>
      <c r="H14" s="23"/>
      <c r="I14" s="25">
        <v>556189.61</v>
      </c>
      <c r="J14" s="26">
        <v>109192.85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731000.98</v>
      </c>
      <c r="F16" s="25"/>
      <c r="G16" s="23"/>
      <c r="H16" s="23"/>
      <c r="I16" s="25">
        <v>728879.09</v>
      </c>
      <c r="J16" s="26">
        <v>135135.26999999999</v>
      </c>
    </row>
    <row r="17" spans="1:15" ht="15.75">
      <c r="A17" s="60" t="s">
        <v>20</v>
      </c>
      <c r="B17" s="60"/>
      <c r="C17" s="60"/>
      <c r="D17" s="60"/>
      <c r="E17" s="25">
        <v>71550.880000000005</v>
      </c>
      <c r="F17" s="25"/>
      <c r="G17" s="23"/>
      <c r="H17" s="23"/>
      <c r="I17" s="25">
        <v>71530.92</v>
      </c>
      <c r="J17" s="26">
        <v>13690.28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79286.28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35561.31</v>
      </c>
      <c r="L25" s="87">
        <f>SUM(L27:L31)</f>
        <v>70506.539999999994</v>
      </c>
      <c r="M25" s="87">
        <f t="shared" ref="M25:O25" si="0">SUM(M27:M31)</f>
        <v>83197.717199999999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4517.5600000000004</v>
      </c>
      <c r="L27" s="41">
        <v>18514.16</v>
      </c>
      <c r="M27" s="41">
        <f t="shared" ref="M27:M31" si="3">L27*118%</f>
        <v>21846.7088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1294.79</v>
      </c>
      <c r="L28" s="41">
        <v>5572.06</v>
      </c>
      <c r="M28" s="41">
        <f t="shared" si="3"/>
        <v>6575.0308000000005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12871</v>
      </c>
      <c r="L30" s="41">
        <v>23630.59</v>
      </c>
      <c r="M30" s="41">
        <f t="shared" si="3"/>
        <v>27884.0962</v>
      </c>
      <c r="N30" s="41"/>
      <c r="O30" s="41">
        <f t="shared" si="5"/>
        <v>0</v>
      </c>
    </row>
    <row r="31" spans="1:15" ht="44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16869.13</v>
      </c>
      <c r="L31" s="41">
        <v>22789.73</v>
      </c>
      <c r="M31" s="41">
        <f t="shared" si="3"/>
        <v>26891.881399999998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301280.95999999996</v>
      </c>
      <c r="L32" s="87">
        <f>SUM(L34:L38)</f>
        <v>63080.99</v>
      </c>
      <c r="M32" s="87">
        <f t="shared" ref="M32:O32" si="6">SUM(M34:M38)</f>
        <v>74435.568200000009</v>
      </c>
      <c r="N32" s="87">
        <f t="shared" si="6"/>
        <v>71134.289999999994</v>
      </c>
      <c r="O32" s="87">
        <f t="shared" si="6"/>
        <v>71588.126770200004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83398.12</v>
      </c>
      <c r="L34" s="41">
        <v>20679.88</v>
      </c>
      <c r="M34" s="41">
        <f t="shared" ref="M34:M38" si="7">L34*118%</f>
        <v>24402.258399999999</v>
      </c>
      <c r="N34" s="41">
        <v>52122.03</v>
      </c>
      <c r="O34" s="41">
        <f t="shared" ref="O34:O38" si="8">N34*$O$23</f>
        <v>52454.5685514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20302.38</v>
      </c>
      <c r="L35" s="41">
        <v>6226.78</v>
      </c>
      <c r="M35" s="41">
        <f t="shared" si="7"/>
        <v>7347.6003999999994</v>
      </c>
      <c r="N35" s="41">
        <v>10496.99</v>
      </c>
      <c r="O35" s="41">
        <f t="shared" si="8"/>
        <v>10563.960796200001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14223.36</v>
      </c>
      <c r="L36" s="41">
        <v>636.59</v>
      </c>
      <c r="M36" s="41">
        <f t="shared" si="7"/>
        <v>751.17619999999999</v>
      </c>
      <c r="N36" s="41">
        <v>1176.0899999999999</v>
      </c>
      <c r="O36" s="41">
        <f>N36*$O$23</f>
        <v>1183.5934542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71191.52+3648.49+7800</f>
        <v>82640.010000000009</v>
      </c>
      <c r="L37" s="41">
        <v>11313.2</v>
      </c>
      <c r="M37" s="41">
        <f t="shared" si="7"/>
        <v>13349.576000000001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100717.09</v>
      </c>
      <c r="L38" s="41">
        <v>24224.54</v>
      </c>
      <c r="M38" s="41">
        <f t="shared" si="7"/>
        <v>28584.957200000001</v>
      </c>
      <c r="N38" s="41">
        <v>7339.18</v>
      </c>
      <c r="O38" s="41">
        <f t="shared" si="8"/>
        <v>7386.0039684000003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135595.5</v>
      </c>
      <c r="L39" s="45">
        <f>SUM(L40:L48)</f>
        <v>19038.650000000001</v>
      </c>
      <c r="M39" s="45">
        <f t="shared" ref="M39:O39" si="10">SUM(M40:M48)</f>
        <v>22465.606999999996</v>
      </c>
      <c r="N39" s="45">
        <f t="shared" si="10"/>
        <v>127904.61</v>
      </c>
      <c r="O39" s="45">
        <f t="shared" si="10"/>
        <v>128720.64141180001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95326.83</v>
      </c>
      <c r="L40" s="41">
        <v>502.82</v>
      </c>
      <c r="M40" s="41">
        <f t="shared" ref="M40:M48" si="11">L40*118%</f>
        <v>593.32759999999996</v>
      </c>
      <c r="N40" s="41">
        <v>95008.3</v>
      </c>
      <c r="O40" s="41">
        <f t="shared" ref="O40:O45" si="12">N40*$O$23</f>
        <v>95614.452954000008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19200.39</v>
      </c>
      <c r="L41" s="41">
        <v>148.62</v>
      </c>
      <c r="M41" s="41">
        <f t="shared" si="11"/>
        <v>175.3716</v>
      </c>
      <c r="N41" s="41">
        <v>19197.96</v>
      </c>
      <c r="O41" s="41">
        <f t="shared" si="12"/>
        <v>19320.4429848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754.48</v>
      </c>
      <c r="L46" s="41">
        <v>60.88</v>
      </c>
      <c r="M46" s="41">
        <f t="shared" si="11"/>
        <v>71.838399999999993</v>
      </c>
      <c r="N46" s="41">
        <v>970.76</v>
      </c>
      <c r="O46" s="41">
        <f>N46*$O$23</f>
        <v>976.95344880000005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4316.2299999999996</v>
      </c>
      <c r="L47" s="41">
        <v>10110.91</v>
      </c>
      <c r="M47" s="41">
        <f t="shared" si="11"/>
        <v>11930.873799999999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15997.57</v>
      </c>
      <c r="L48" s="41">
        <v>8215.42</v>
      </c>
      <c r="M48" s="41">
        <f t="shared" si="11"/>
        <v>9694.1955999999991</v>
      </c>
      <c r="N48" s="41">
        <v>12727.59</v>
      </c>
      <c r="O48" s="41">
        <f t="shared" si="13"/>
        <v>12808.7920242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509.08</v>
      </c>
      <c r="L49" s="41">
        <v>405.43</v>
      </c>
      <c r="M49" s="41">
        <f>L49*118%</f>
        <v>478.4074</v>
      </c>
      <c r="N49" s="41">
        <v>512.80999999999995</v>
      </c>
      <c r="O49" s="41">
        <f>N49*$O$23+0.75</f>
        <v>516.83172779999995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472946.85</v>
      </c>
      <c r="L50" s="46">
        <f>L25+L32+L39+L49</f>
        <v>153031.60999999999</v>
      </c>
      <c r="M50" s="46">
        <f t="shared" ref="M50:O50" si="14">M25+M32+M39+M49</f>
        <v>180577.29979999998</v>
      </c>
      <c r="N50" s="46">
        <f t="shared" si="14"/>
        <v>199551.71</v>
      </c>
      <c r="O50" s="46">
        <f t="shared" si="14"/>
        <v>200825.59990980002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83807.7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64383.97</v>
      </c>
      <c r="L52" s="41"/>
      <c r="M52" s="41"/>
      <c r="N52" s="41"/>
      <c r="O52" s="41"/>
    </row>
    <row r="53" spans="1:15" ht="19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33142.83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654281.34999999986</v>
      </c>
      <c r="L54" s="46">
        <f t="shared" ref="L54:O54" si="15">L50</f>
        <v>153031.60999999999</v>
      </c>
      <c r="M54" s="46">
        <f t="shared" si="15"/>
        <v>180577.29979999998</v>
      </c>
      <c r="N54" s="46">
        <f t="shared" si="15"/>
        <v>199551.71</v>
      </c>
      <c r="O54" s="46">
        <f t="shared" si="15"/>
        <v>200825.59990980002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731000.98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728879.09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156005.91000000015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Кузн.71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2013-05-24T09:00:48Z</dcterms:created>
  <dcterms:modified xsi:type="dcterms:W3CDTF">2014-05-12T12:17:37Z</dcterms:modified>
</cp:coreProperties>
</file>